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10" i="1" l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O49" i="1" s="1"/>
  <c r="C50" i="1"/>
  <c r="C51" i="1"/>
  <c r="C52" i="1"/>
  <c r="O51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50" i="1"/>
  <c r="O46" i="1"/>
  <c r="O42" i="1"/>
  <c r="O38" i="1"/>
  <c r="O34" i="1"/>
  <c r="O30" i="1"/>
  <c r="O26" i="1"/>
  <c r="O22" i="1"/>
  <c r="O18" i="1"/>
  <c r="O14" i="1"/>
  <c r="O12" i="1"/>
  <c r="O16" i="1"/>
  <c r="O20" i="1"/>
  <c r="O24" i="1"/>
  <c r="O28" i="1"/>
  <c r="O32" i="1"/>
  <c r="O36" i="1"/>
  <c r="O40" i="1"/>
  <c r="O44" i="1"/>
  <c r="O48" i="1"/>
  <c r="O52" i="1"/>
  <c r="B53" i="1"/>
  <c r="F53" i="1"/>
  <c r="H53" i="1"/>
  <c r="J53" i="1"/>
  <c r="L53" i="1"/>
  <c r="M53" i="1"/>
  <c r="N53" i="1"/>
  <c r="O10" i="1" l="1"/>
  <c r="D53" i="1"/>
  <c r="O53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10" i="1" l="1"/>
  <c r="C53" i="1"/>
  <c r="P53" i="1"/>
</calcChain>
</file>

<file path=xl/sharedStrings.xml><?xml version="1.0" encoding="utf-8"?>
<sst xmlns="http://schemas.openxmlformats.org/spreadsheetml/2006/main" count="79" uniqueCount="78">
  <si>
    <t>حسن ابراهيم حسن</t>
  </si>
  <si>
    <t>حماده حسن محمد</t>
  </si>
  <si>
    <t>مصطفى محمد راشد</t>
  </si>
  <si>
    <t>بكرى على بدوى</t>
  </si>
  <si>
    <t xml:space="preserve">على محمد على مصطفى </t>
  </si>
  <si>
    <t xml:space="preserve">حسن احمد حسن </t>
  </si>
  <si>
    <t xml:space="preserve">محمود احمد فرغلى </t>
  </si>
  <si>
    <t xml:space="preserve">شعبان محمد على </t>
  </si>
  <si>
    <t>شعراوى فرغلى توفيق</t>
  </si>
  <si>
    <t>مصطفى محمد عبد الله</t>
  </si>
  <si>
    <t xml:space="preserve">مؤمن سيد ظريف </t>
  </si>
  <si>
    <t>محمد حسن حسانين</t>
  </si>
  <si>
    <t xml:space="preserve">عيد شلقامى حسن </t>
  </si>
  <si>
    <t xml:space="preserve">شعبان راضى مرسى </t>
  </si>
  <si>
    <t xml:space="preserve">ضاحى عبد الرحمن محمد </t>
  </si>
  <si>
    <t>احمد سيد عبد الرحيم</t>
  </si>
  <si>
    <t>احمد محمد حسانين</t>
  </si>
  <si>
    <t xml:space="preserve">خميس خليفه برسوم </t>
  </si>
  <si>
    <t xml:space="preserve">احمد محمد احمد على </t>
  </si>
  <si>
    <t xml:space="preserve">ملاك رمزى الياس </t>
  </si>
  <si>
    <t>احمد اسماعيل عبد الحليم</t>
  </si>
  <si>
    <t xml:space="preserve">محمد حسنى ياقوت </t>
  </si>
  <si>
    <t>احمد ناصر حسين</t>
  </si>
  <si>
    <t>مصطفى محمد محمد</t>
  </si>
  <si>
    <t>شيماء محمد احمد</t>
  </si>
  <si>
    <t>محمد على محمد محمود</t>
  </si>
  <si>
    <t>احمد محمد على زيدان</t>
  </si>
  <si>
    <t>صادق محمود صادق</t>
  </si>
  <si>
    <t xml:space="preserve">احمد حجازى محمد فوزى </t>
  </si>
  <si>
    <t xml:space="preserve">محمد جمال عبد الدايم </t>
  </si>
  <si>
    <t xml:space="preserve">احمد محمد عبد الرحيم </t>
  </si>
  <si>
    <t xml:space="preserve">محمد مرعى ابو العطا </t>
  </si>
  <si>
    <t xml:space="preserve">سامى محمود على </t>
  </si>
  <si>
    <t>1ج</t>
  </si>
  <si>
    <t>احمد رجب عبد المجيد</t>
  </si>
  <si>
    <t>شريف محمود شريف</t>
  </si>
  <si>
    <t xml:space="preserve">منصور عشور محمد </t>
  </si>
  <si>
    <t>حسن ضاحى عبد الحميد</t>
  </si>
  <si>
    <t xml:space="preserve">مصطفى خليفه يحيى </t>
  </si>
  <si>
    <t>احمد عبد الرحيم موسى</t>
  </si>
  <si>
    <t xml:space="preserve">حامد عبد الرازق عثمان </t>
  </si>
  <si>
    <t>عبد الحميد ضاحى عبد الحميد</t>
  </si>
  <si>
    <t>شريف مهران سليمان</t>
  </si>
  <si>
    <t xml:space="preserve">سعيد محمد شلقامى </t>
  </si>
  <si>
    <t>الاســـــــــــــــم</t>
  </si>
  <si>
    <t xml:space="preserve">المرتب </t>
  </si>
  <si>
    <t>الحوافز</t>
  </si>
  <si>
    <t>تأمينات</t>
  </si>
  <si>
    <t>جمعية</t>
  </si>
  <si>
    <t>سلفة</t>
  </si>
  <si>
    <t>غياب</t>
  </si>
  <si>
    <t>علاج</t>
  </si>
  <si>
    <t>جزاءات</t>
  </si>
  <si>
    <t>مرضى</t>
  </si>
  <si>
    <t>دمغة</t>
  </si>
  <si>
    <t>ضرائب</t>
  </si>
  <si>
    <t>التوقيع</t>
  </si>
  <si>
    <t>ملاحظات</t>
  </si>
  <si>
    <t>الاساسى</t>
  </si>
  <si>
    <t>الشركة</t>
  </si>
  <si>
    <t>مساهمين</t>
  </si>
  <si>
    <t>الحج</t>
  </si>
  <si>
    <t>الفئوية</t>
  </si>
  <si>
    <t>المقسطة</t>
  </si>
  <si>
    <t>شركة مطاحن مصر الوسطى</t>
  </si>
  <si>
    <t xml:space="preserve">           قطاع المنيا</t>
  </si>
  <si>
    <t xml:space="preserve">       ادارة الاستحقاقات</t>
  </si>
  <si>
    <t xml:space="preserve">40يوم سلفه حوافز عن ابريل 2013م </t>
  </si>
  <si>
    <t xml:space="preserve">مطحن بنى مزار </t>
  </si>
  <si>
    <t>استقطاعات</t>
  </si>
  <si>
    <t xml:space="preserve">الصافى </t>
  </si>
  <si>
    <t xml:space="preserve">الحوافز </t>
  </si>
  <si>
    <t>الاضافية</t>
  </si>
  <si>
    <t>اجمالى كشف رقم 3</t>
  </si>
  <si>
    <t>مسئول الحاسب</t>
  </si>
  <si>
    <r>
      <rPr>
        <b/>
        <sz val="14"/>
        <color theme="1"/>
        <rFont val="Calibri"/>
        <family val="2"/>
        <scheme val="minor"/>
      </rPr>
      <t>الموظف المسئول</t>
    </r>
    <r>
      <rPr>
        <sz val="11"/>
        <color theme="1"/>
        <rFont val="Calibri"/>
        <family val="2"/>
        <charset val="178"/>
        <scheme val="minor"/>
      </rPr>
      <t xml:space="preserve"> </t>
    </r>
  </si>
  <si>
    <t>مدير ادارة الاستحقاقات</t>
  </si>
  <si>
    <t xml:space="preserve">اتحاد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</si>
</sst>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7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5">
    <xf numFmtId="0" fontId="0" fillId="0" borderId="0" xfId="0"/>
    <xf numFmtId="2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2" fontId="2" fillId="0" borderId="1" xfId="0" applyNumberFormat="1" applyFont="1" applyBorder="1" applyAlignment="1">
      <alignment horizontal="center"/>
    </xf>
    <xf numFmtId="0" fontId="1" fillId="0" borderId="1" xfId="0" applyFont="1" applyFill="1" applyBorder="1"/>
    <xf numFmtId="2" fontId="2" fillId="0" borderId="1" xfId="0" applyNumberFormat="1" applyFont="1" applyBorder="1"/>
    <xf numFmtId="2" fontId="1" fillId="0" borderId="1" xfId="0" applyNumberFormat="1" applyFont="1" applyBorder="1"/>
    <xf numFmtId="165" fontId="0" fillId="0" borderId="0" xfId="0" applyNumberFormat="1"/>
    <xf numFmtId="165" fontId="1" fillId="0" borderId="0" xfId="0" applyNumberFormat="1" applyFont="1"/>
    <xf numFmtId="165" fontId="5" fillId="0" borderId="0" xfId="0" applyNumberFormat="1" applyFont="1"/>
    <xf numFmtId="165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9" fontId="1" fillId="0" borderId="3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/>
    <xf numFmtId="2" fontId="1" fillId="2" borderId="1" xfId="0" applyNumberFormat="1" applyFont="1" applyFill="1" applyBorder="1"/>
    <xf numFmtId="2" fontId="2" fillId="2" borderId="1" xfId="0" applyNumberFormat="1" applyFont="1" applyFill="1" applyBorder="1"/>
    <xf numFmtId="2" fontId="2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6"/>
  <sheetViews>
    <sheetView showGridLines="0" rightToLeft="1" tabSelected="1" workbookViewId="0">
      <selection activeCell="O52" sqref="O52"/>
    </sheetView>
  </sheetViews>
  <sheetFormatPr baseColWidth="10" defaultColWidth="9.140625" defaultRowHeight="15"/>
  <cols>
    <col min="1" max="1" width="23.140625" customWidth="1"/>
    <col min="2" max="3" width="14.85546875" style="10" customWidth="1"/>
    <col min="4" max="4" width="12" style="10" bestFit="1" customWidth="1"/>
    <col min="5" max="5" width="9.140625" style="10"/>
    <col min="6" max="6" width="12.85546875" style="10" customWidth="1"/>
    <col min="7" max="8" width="10.28515625" style="10" customWidth="1"/>
    <col min="9" max="9" width="8.140625" style="10" customWidth="1"/>
    <col min="10" max="10" width="9.42578125" style="10" bestFit="1" customWidth="1"/>
    <col min="11" max="11" width="9.140625" style="10"/>
    <col min="12" max="13" width="9.28515625" style="10" bestFit="1" customWidth="1"/>
    <col min="14" max="14" width="10.5703125" style="10" bestFit="1" customWidth="1"/>
    <col min="15" max="15" width="12.5703125" style="10" customWidth="1"/>
    <col min="16" max="16" width="15.28515625" style="10" customWidth="1"/>
    <col min="17" max="17" width="12.5703125" customWidth="1"/>
  </cols>
  <sheetData>
    <row r="2" spans="1:18" ht="18.75">
      <c r="A2" s="4" t="s">
        <v>64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4"/>
    </row>
    <row r="3" spans="1:18" ht="18.75">
      <c r="A3" s="4" t="s">
        <v>65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4"/>
    </row>
    <row r="4" spans="1:18" ht="18.75">
      <c r="A4" s="4" t="s">
        <v>66</v>
      </c>
      <c r="B4" s="11"/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11"/>
      <c r="O4" s="11"/>
      <c r="P4" s="11"/>
      <c r="Q4" s="4"/>
    </row>
    <row r="5" spans="1:18" ht="18.75">
      <c r="A5" s="4"/>
      <c r="B5" s="11"/>
      <c r="C5" s="11"/>
      <c r="D5" s="11"/>
      <c r="E5" s="11"/>
      <c r="F5" s="11"/>
      <c r="G5" s="11"/>
      <c r="H5" s="11"/>
      <c r="I5" s="11" t="s">
        <v>68</v>
      </c>
      <c r="J5" s="11"/>
      <c r="K5" s="11"/>
      <c r="L5" s="11"/>
      <c r="M5" s="11"/>
      <c r="N5" s="11"/>
      <c r="O5" s="11"/>
      <c r="P5" s="11"/>
      <c r="Q5" s="4"/>
    </row>
    <row r="7" spans="1:18" s="19" customFormat="1" ht="18.75">
      <c r="A7" s="14" t="s">
        <v>44</v>
      </c>
      <c r="B7" s="13" t="s">
        <v>45</v>
      </c>
      <c r="C7" s="13" t="s">
        <v>71</v>
      </c>
      <c r="D7" s="13" t="s">
        <v>47</v>
      </c>
      <c r="E7" s="13" t="s">
        <v>48</v>
      </c>
      <c r="F7" s="13" t="s">
        <v>49</v>
      </c>
      <c r="G7" s="13" t="s">
        <v>50</v>
      </c>
      <c r="H7" s="13" t="s">
        <v>77</v>
      </c>
      <c r="I7" s="13" t="s">
        <v>51</v>
      </c>
      <c r="J7" s="13" t="s">
        <v>52</v>
      </c>
      <c r="K7" s="13" t="s">
        <v>48</v>
      </c>
      <c r="L7" s="13" t="s">
        <v>53</v>
      </c>
      <c r="M7" s="13" t="s">
        <v>54</v>
      </c>
      <c r="N7" s="13" t="s">
        <v>55</v>
      </c>
      <c r="O7" s="13" t="s">
        <v>69</v>
      </c>
      <c r="P7" s="13" t="s">
        <v>70</v>
      </c>
      <c r="Q7" s="14" t="s">
        <v>56</v>
      </c>
      <c r="R7" s="14" t="s">
        <v>57</v>
      </c>
    </row>
    <row r="8" spans="1:18" s="19" customFormat="1" ht="18.75">
      <c r="A8" s="17"/>
      <c r="B8" s="15" t="s">
        <v>58</v>
      </c>
      <c r="C8" s="15" t="s">
        <v>72</v>
      </c>
      <c r="D8" s="16">
        <v>0.1</v>
      </c>
      <c r="E8" s="15" t="s">
        <v>59</v>
      </c>
      <c r="F8" s="15" t="s">
        <v>46</v>
      </c>
      <c r="G8" s="15"/>
      <c r="H8" s="15" t="s">
        <v>60</v>
      </c>
      <c r="I8" s="15"/>
      <c r="J8" s="15"/>
      <c r="K8" s="15" t="s">
        <v>61</v>
      </c>
      <c r="L8" s="15"/>
      <c r="M8" s="15"/>
      <c r="N8" s="15"/>
      <c r="O8" s="15"/>
      <c r="P8" s="15"/>
      <c r="Q8" s="17"/>
      <c r="R8" s="17"/>
    </row>
    <row r="9" spans="1:18" s="19" customFormat="1" ht="18.75">
      <c r="A9" s="3"/>
      <c r="B9" s="18"/>
      <c r="C9" s="18"/>
      <c r="D9" s="18"/>
      <c r="E9" s="18" t="s">
        <v>62</v>
      </c>
      <c r="F9" s="18" t="s">
        <v>63</v>
      </c>
      <c r="G9" s="18"/>
      <c r="H9" s="18"/>
      <c r="I9" s="18"/>
      <c r="J9" s="18"/>
      <c r="K9" s="18"/>
      <c r="L9" s="18"/>
      <c r="M9" s="18"/>
      <c r="N9" s="18"/>
      <c r="O9" s="18"/>
      <c r="P9" s="18"/>
      <c r="Q9" s="3"/>
      <c r="R9" s="3"/>
    </row>
    <row r="10" spans="1:18" ht="18.75">
      <c r="A10" s="7" t="s">
        <v>0</v>
      </c>
      <c r="B10" s="9">
        <v>217.78</v>
      </c>
      <c r="C10" s="9">
        <f>ROUND(B10/30*40,2)</f>
        <v>290.37</v>
      </c>
      <c r="D10" s="8">
        <f>ROUND(C10*10%,2)</f>
        <v>29.04</v>
      </c>
      <c r="E10" s="9"/>
      <c r="F10" s="9">
        <v>0</v>
      </c>
      <c r="G10" s="6"/>
      <c r="H10" s="6">
        <v>10</v>
      </c>
      <c r="I10" s="6"/>
      <c r="J10" s="1"/>
      <c r="K10" s="9"/>
      <c r="L10" s="9"/>
      <c r="M10" s="9">
        <v>1.35</v>
      </c>
      <c r="N10" s="9"/>
      <c r="O10" s="9">
        <f>SUM(D10:N10)</f>
        <v>40.39</v>
      </c>
      <c r="P10" s="9">
        <f>C10-O10</f>
        <v>249.98000000000002</v>
      </c>
      <c r="Q10" s="9"/>
      <c r="R10" s="2"/>
    </row>
    <row r="11" spans="1:18" ht="18.75">
      <c r="A11" s="7" t="s">
        <v>1</v>
      </c>
      <c r="B11" s="9">
        <v>193.3</v>
      </c>
      <c r="C11" s="9">
        <f t="shared" ref="C11:C52" si="0">ROUND(B11/30*40,2)</f>
        <v>257.73</v>
      </c>
      <c r="D11" s="8">
        <f t="shared" ref="D11:D52" si="1">ROUND(C11*10%,2)</f>
        <v>25.77</v>
      </c>
      <c r="E11" s="9"/>
      <c r="F11" s="9">
        <v>0</v>
      </c>
      <c r="G11" s="6"/>
      <c r="H11" s="6">
        <v>10</v>
      </c>
      <c r="I11" s="6"/>
      <c r="J11" s="1"/>
      <c r="K11" s="9"/>
      <c r="L11" s="9"/>
      <c r="M11" s="9">
        <v>1.35</v>
      </c>
      <c r="N11" s="9"/>
      <c r="O11" s="9">
        <f t="shared" ref="O11:O52" si="2">SUM(D11:N11)</f>
        <v>37.119999999999997</v>
      </c>
      <c r="P11" s="9">
        <f t="shared" ref="P11:P52" si="3">C11-O11</f>
        <v>220.61</v>
      </c>
      <c r="Q11" s="9"/>
      <c r="R11" s="2"/>
    </row>
    <row r="12" spans="1:18" ht="18.75">
      <c r="A12" s="7" t="s">
        <v>2</v>
      </c>
      <c r="B12" s="9">
        <v>183.25</v>
      </c>
      <c r="C12" s="9">
        <f t="shared" si="0"/>
        <v>244.33</v>
      </c>
      <c r="D12" s="8">
        <f t="shared" si="1"/>
        <v>24.43</v>
      </c>
      <c r="E12" s="9"/>
      <c r="F12" s="9">
        <v>18.3</v>
      </c>
      <c r="G12" s="6"/>
      <c r="H12" s="6">
        <v>10</v>
      </c>
      <c r="I12" s="6"/>
      <c r="J12" s="1"/>
      <c r="K12" s="9"/>
      <c r="L12" s="9"/>
      <c r="M12" s="9">
        <v>1.27</v>
      </c>
      <c r="N12" s="9"/>
      <c r="O12" s="9">
        <f t="shared" si="2"/>
        <v>54.000000000000007</v>
      </c>
      <c r="P12" s="9">
        <f t="shared" si="3"/>
        <v>190.33</v>
      </c>
      <c r="Q12" s="9"/>
      <c r="R12" s="2"/>
    </row>
    <row r="13" spans="1:18" ht="18.75">
      <c r="A13" s="7" t="s">
        <v>3</v>
      </c>
      <c r="B13" s="9">
        <v>183.25</v>
      </c>
      <c r="C13" s="9">
        <f t="shared" si="0"/>
        <v>244.33</v>
      </c>
      <c r="D13" s="8">
        <f t="shared" si="1"/>
        <v>24.43</v>
      </c>
      <c r="E13" s="9"/>
      <c r="F13" s="9">
        <v>18.3</v>
      </c>
      <c r="G13" s="6"/>
      <c r="H13" s="6">
        <v>10</v>
      </c>
      <c r="I13" s="6"/>
      <c r="J13" s="1"/>
      <c r="K13" s="9"/>
      <c r="L13" s="9"/>
      <c r="M13" s="9">
        <v>1.27</v>
      </c>
      <c r="N13" s="9"/>
      <c r="O13" s="9">
        <f t="shared" si="2"/>
        <v>54.000000000000007</v>
      </c>
      <c r="P13" s="9">
        <f t="shared" si="3"/>
        <v>190.33</v>
      </c>
      <c r="Q13" s="9"/>
      <c r="R13" s="2"/>
    </row>
    <row r="14" spans="1:18" ht="18.75">
      <c r="A14" s="7" t="s">
        <v>4</v>
      </c>
      <c r="B14" s="9">
        <v>183.25</v>
      </c>
      <c r="C14" s="9">
        <f t="shared" si="0"/>
        <v>244.33</v>
      </c>
      <c r="D14" s="8">
        <f t="shared" si="1"/>
        <v>24.43</v>
      </c>
      <c r="E14" s="9"/>
      <c r="F14" s="9">
        <v>18.3</v>
      </c>
      <c r="G14" s="6"/>
      <c r="H14" s="6">
        <v>10</v>
      </c>
      <c r="I14" s="6"/>
      <c r="J14" s="1"/>
      <c r="K14" s="9"/>
      <c r="L14" s="9"/>
      <c r="M14" s="9">
        <v>1.27</v>
      </c>
      <c r="N14" s="9"/>
      <c r="O14" s="9">
        <f t="shared" si="2"/>
        <v>54.000000000000007</v>
      </c>
      <c r="P14" s="9">
        <f t="shared" si="3"/>
        <v>190.33</v>
      </c>
      <c r="Q14" s="9"/>
      <c r="R14" s="2"/>
    </row>
    <row r="15" spans="1:18" ht="18.75">
      <c r="A15" s="7" t="s">
        <v>5</v>
      </c>
      <c r="B15" s="9">
        <v>183.25</v>
      </c>
      <c r="C15" s="9">
        <f t="shared" si="0"/>
        <v>244.33</v>
      </c>
      <c r="D15" s="8">
        <f t="shared" si="1"/>
        <v>24.43</v>
      </c>
      <c r="E15" s="9"/>
      <c r="F15" s="9">
        <v>18.3</v>
      </c>
      <c r="G15" s="6"/>
      <c r="H15" s="6">
        <v>10</v>
      </c>
      <c r="I15" s="6"/>
      <c r="J15" s="1"/>
      <c r="K15" s="9"/>
      <c r="L15" s="9"/>
      <c r="M15" s="9">
        <v>1.27</v>
      </c>
      <c r="N15" s="9"/>
      <c r="O15" s="9">
        <f t="shared" si="2"/>
        <v>54.000000000000007</v>
      </c>
      <c r="P15" s="9">
        <f t="shared" si="3"/>
        <v>190.33</v>
      </c>
      <c r="Q15" s="9"/>
      <c r="R15" s="2"/>
    </row>
    <row r="16" spans="1:18" ht="18.75">
      <c r="A16" s="7" t="s">
        <v>6</v>
      </c>
      <c r="B16" s="9">
        <v>183.25</v>
      </c>
      <c r="C16" s="9">
        <f t="shared" si="0"/>
        <v>244.33</v>
      </c>
      <c r="D16" s="8">
        <f t="shared" si="1"/>
        <v>24.43</v>
      </c>
      <c r="E16" s="9"/>
      <c r="F16" s="9">
        <v>18.3</v>
      </c>
      <c r="G16" s="6"/>
      <c r="H16" s="6">
        <v>10</v>
      </c>
      <c r="I16" s="6"/>
      <c r="J16" s="1"/>
      <c r="K16" s="9"/>
      <c r="L16" s="9"/>
      <c r="M16" s="9">
        <v>1.27</v>
      </c>
      <c r="N16" s="9"/>
      <c r="O16" s="9">
        <f t="shared" si="2"/>
        <v>54.000000000000007</v>
      </c>
      <c r="P16" s="9">
        <f t="shared" si="3"/>
        <v>190.33</v>
      </c>
      <c r="Q16" s="9"/>
      <c r="R16" s="2"/>
    </row>
    <row r="17" spans="1:18" ht="18.75">
      <c r="A17" s="7" t="s">
        <v>7</v>
      </c>
      <c r="B17" s="9">
        <v>183.25</v>
      </c>
      <c r="C17" s="9">
        <f t="shared" si="0"/>
        <v>244.33</v>
      </c>
      <c r="D17" s="8">
        <f t="shared" si="1"/>
        <v>24.43</v>
      </c>
      <c r="E17" s="9"/>
      <c r="F17" s="9">
        <v>18.3</v>
      </c>
      <c r="G17" s="6"/>
      <c r="H17" s="6">
        <v>10</v>
      </c>
      <c r="I17" s="6"/>
      <c r="J17" s="1"/>
      <c r="K17" s="9"/>
      <c r="L17" s="9">
        <v>0.25</v>
      </c>
      <c r="M17" s="9">
        <v>1.27</v>
      </c>
      <c r="N17" s="9"/>
      <c r="O17" s="9">
        <f t="shared" si="2"/>
        <v>54.250000000000007</v>
      </c>
      <c r="P17" s="9">
        <f t="shared" si="3"/>
        <v>190.08</v>
      </c>
      <c r="Q17" s="9"/>
      <c r="R17" s="2"/>
    </row>
    <row r="18" spans="1:18" ht="18.75">
      <c r="A18" s="7" t="s">
        <v>8</v>
      </c>
      <c r="B18" s="9">
        <v>183.25</v>
      </c>
      <c r="C18" s="9">
        <f t="shared" si="0"/>
        <v>244.33</v>
      </c>
      <c r="D18" s="8">
        <f t="shared" si="1"/>
        <v>24.43</v>
      </c>
      <c r="E18" s="9"/>
      <c r="F18" s="9">
        <v>0</v>
      </c>
      <c r="G18" s="6"/>
      <c r="H18" s="6">
        <v>10</v>
      </c>
      <c r="I18" s="6"/>
      <c r="J18" s="1"/>
      <c r="K18" s="9"/>
      <c r="L18" s="9"/>
      <c r="M18" s="9">
        <v>1.27</v>
      </c>
      <c r="N18" s="9"/>
      <c r="O18" s="9">
        <f t="shared" si="2"/>
        <v>35.700000000000003</v>
      </c>
      <c r="P18" s="9">
        <f t="shared" si="3"/>
        <v>208.63</v>
      </c>
      <c r="Q18" s="9"/>
      <c r="R18" s="2"/>
    </row>
    <row r="19" spans="1:18" ht="18.75">
      <c r="A19" s="7" t="s">
        <v>9</v>
      </c>
      <c r="B19" s="9">
        <v>183.25</v>
      </c>
      <c r="C19" s="9">
        <f t="shared" si="0"/>
        <v>244.33</v>
      </c>
      <c r="D19" s="8">
        <f t="shared" si="1"/>
        <v>24.43</v>
      </c>
      <c r="E19" s="9"/>
      <c r="F19" s="9">
        <v>18.3</v>
      </c>
      <c r="G19" s="6"/>
      <c r="H19" s="6">
        <v>10</v>
      </c>
      <c r="I19" s="6"/>
      <c r="J19" s="1"/>
      <c r="K19" s="9"/>
      <c r="L19" s="9"/>
      <c r="M19" s="9">
        <v>1.27</v>
      </c>
      <c r="N19" s="9"/>
      <c r="O19" s="9">
        <f t="shared" si="2"/>
        <v>54.000000000000007</v>
      </c>
      <c r="P19" s="9">
        <f t="shared" si="3"/>
        <v>190.33</v>
      </c>
      <c r="Q19" s="9"/>
      <c r="R19" s="2"/>
    </row>
    <row r="20" spans="1:18" ht="18.75">
      <c r="A20" s="7" t="s">
        <v>10</v>
      </c>
      <c r="B20" s="9">
        <v>183.25</v>
      </c>
      <c r="C20" s="9">
        <f t="shared" si="0"/>
        <v>244.33</v>
      </c>
      <c r="D20" s="8">
        <f t="shared" si="1"/>
        <v>24.43</v>
      </c>
      <c r="E20" s="9"/>
      <c r="F20" s="9">
        <v>18.3</v>
      </c>
      <c r="G20" s="6"/>
      <c r="H20" s="6">
        <v>10</v>
      </c>
      <c r="I20" s="6"/>
      <c r="J20" s="1"/>
      <c r="K20" s="9"/>
      <c r="L20" s="9"/>
      <c r="M20" s="9">
        <v>1.27</v>
      </c>
      <c r="N20" s="9"/>
      <c r="O20" s="9">
        <f t="shared" si="2"/>
        <v>54.000000000000007</v>
      </c>
      <c r="P20" s="9">
        <f t="shared" si="3"/>
        <v>190.33</v>
      </c>
      <c r="Q20" s="9"/>
      <c r="R20" s="2"/>
    </row>
    <row r="21" spans="1:18" ht="18.75">
      <c r="A21" s="7" t="s">
        <v>11</v>
      </c>
      <c r="B21" s="9">
        <v>183.25</v>
      </c>
      <c r="C21" s="9">
        <f t="shared" si="0"/>
        <v>244.33</v>
      </c>
      <c r="D21" s="8">
        <f t="shared" si="1"/>
        <v>24.43</v>
      </c>
      <c r="E21" s="9"/>
      <c r="F21" s="9">
        <v>18.3</v>
      </c>
      <c r="G21" s="6"/>
      <c r="H21" s="6">
        <v>10</v>
      </c>
      <c r="I21" s="6"/>
      <c r="J21" s="1"/>
      <c r="K21" s="9"/>
      <c r="L21" s="9"/>
      <c r="M21" s="9">
        <v>1.27</v>
      </c>
      <c r="N21" s="9"/>
      <c r="O21" s="9">
        <f t="shared" si="2"/>
        <v>54.000000000000007</v>
      </c>
      <c r="P21" s="9">
        <f t="shared" si="3"/>
        <v>190.33</v>
      </c>
      <c r="Q21" s="9"/>
      <c r="R21" s="2"/>
    </row>
    <row r="22" spans="1:18" ht="18.75">
      <c r="A22" s="7" t="s">
        <v>12</v>
      </c>
      <c r="B22" s="9">
        <v>450.33</v>
      </c>
      <c r="C22" s="9">
        <f t="shared" si="0"/>
        <v>600.44000000000005</v>
      </c>
      <c r="D22" s="8">
        <f t="shared" si="1"/>
        <v>60.04</v>
      </c>
      <c r="E22" s="9"/>
      <c r="F22" s="9">
        <v>45</v>
      </c>
      <c r="G22" s="6"/>
      <c r="H22" s="6">
        <v>10</v>
      </c>
      <c r="I22" s="6"/>
      <c r="J22" s="1"/>
      <c r="K22" s="9"/>
      <c r="L22" s="9">
        <v>0.25</v>
      </c>
      <c r="M22" s="9">
        <v>3.86</v>
      </c>
      <c r="N22" s="9"/>
      <c r="O22" s="9">
        <f t="shared" si="2"/>
        <v>119.14999999999999</v>
      </c>
      <c r="P22" s="9">
        <f t="shared" si="3"/>
        <v>481.29000000000008</v>
      </c>
      <c r="Q22" s="9"/>
      <c r="R22" s="2"/>
    </row>
    <row r="23" spans="1:18" ht="18.75">
      <c r="A23" s="7" t="s">
        <v>13</v>
      </c>
      <c r="B23" s="9">
        <v>930.21</v>
      </c>
      <c r="C23" s="9">
        <f t="shared" si="0"/>
        <v>1240.28</v>
      </c>
      <c r="D23" s="8">
        <f t="shared" si="1"/>
        <v>124.03</v>
      </c>
      <c r="E23" s="9"/>
      <c r="F23" s="9">
        <v>93</v>
      </c>
      <c r="G23" s="6"/>
      <c r="H23" s="6"/>
      <c r="I23" s="6"/>
      <c r="J23" s="1"/>
      <c r="K23" s="9"/>
      <c r="L23" s="9">
        <v>1</v>
      </c>
      <c r="M23" s="9">
        <v>8.92</v>
      </c>
      <c r="N23" s="9">
        <v>88.75</v>
      </c>
      <c r="O23" s="9">
        <f t="shared" si="2"/>
        <v>315.7</v>
      </c>
      <c r="P23" s="9">
        <f t="shared" si="3"/>
        <v>924.57999999999993</v>
      </c>
      <c r="Q23" s="9"/>
      <c r="R23" s="2"/>
    </row>
    <row r="24" spans="1:18" ht="18.75">
      <c r="A24" s="7" t="s">
        <v>14</v>
      </c>
      <c r="B24" s="9">
        <v>224.63</v>
      </c>
      <c r="C24" s="9">
        <f t="shared" si="0"/>
        <v>299.51</v>
      </c>
      <c r="D24" s="8">
        <f t="shared" si="1"/>
        <v>29.95</v>
      </c>
      <c r="E24" s="9"/>
      <c r="F24" s="9">
        <v>22.4</v>
      </c>
      <c r="G24" s="6"/>
      <c r="H24" s="6"/>
      <c r="I24" s="6"/>
      <c r="J24" s="1"/>
      <c r="K24" s="9"/>
      <c r="L24" s="9"/>
      <c r="M24" s="9">
        <v>1.62</v>
      </c>
      <c r="N24" s="9"/>
      <c r="O24" s="9">
        <f t="shared" si="2"/>
        <v>53.969999999999992</v>
      </c>
      <c r="P24" s="9">
        <f t="shared" si="3"/>
        <v>245.54</v>
      </c>
      <c r="Q24" s="9"/>
      <c r="R24" s="2"/>
    </row>
    <row r="25" spans="1:18" ht="18.75">
      <c r="A25" s="7" t="s">
        <v>15</v>
      </c>
      <c r="B25" s="9">
        <v>576.82000000000005</v>
      </c>
      <c r="C25" s="9">
        <f t="shared" si="0"/>
        <v>769.09</v>
      </c>
      <c r="D25" s="8">
        <f t="shared" si="1"/>
        <v>76.91</v>
      </c>
      <c r="E25" s="9"/>
      <c r="F25" s="9">
        <v>57.6</v>
      </c>
      <c r="G25" s="6"/>
      <c r="H25" s="6"/>
      <c r="I25" s="6"/>
      <c r="J25" s="1"/>
      <c r="K25" s="9"/>
      <c r="L25" s="9">
        <v>0.25</v>
      </c>
      <c r="M25" s="9">
        <v>5.04</v>
      </c>
      <c r="N25" s="9">
        <v>30</v>
      </c>
      <c r="O25" s="9">
        <f t="shared" si="2"/>
        <v>169.79999999999998</v>
      </c>
      <c r="P25" s="9">
        <f t="shared" si="3"/>
        <v>599.29000000000008</v>
      </c>
      <c r="Q25" s="9"/>
      <c r="R25" s="2"/>
    </row>
    <row r="26" spans="1:18" ht="18.75">
      <c r="A26" s="7" t="s">
        <v>16</v>
      </c>
      <c r="B26" s="9">
        <v>914.05</v>
      </c>
      <c r="C26" s="9">
        <f t="shared" si="0"/>
        <v>1218.73</v>
      </c>
      <c r="D26" s="8">
        <f t="shared" si="1"/>
        <v>121.87</v>
      </c>
      <c r="E26" s="9"/>
      <c r="F26" s="9">
        <v>91.4</v>
      </c>
      <c r="G26" s="6"/>
      <c r="H26" s="6"/>
      <c r="I26" s="6"/>
      <c r="J26" s="1"/>
      <c r="K26" s="9"/>
      <c r="L26" s="9"/>
      <c r="M26" s="9">
        <v>8.75</v>
      </c>
      <c r="N26" s="9">
        <v>77.5</v>
      </c>
      <c r="O26" s="9">
        <f t="shared" si="2"/>
        <v>299.52</v>
      </c>
      <c r="P26" s="9">
        <f t="shared" si="3"/>
        <v>919.21</v>
      </c>
      <c r="Q26" s="9"/>
      <c r="R26" s="2"/>
    </row>
    <row r="27" spans="1:18" ht="18.75">
      <c r="A27" s="7" t="s">
        <v>17</v>
      </c>
      <c r="B27" s="9">
        <v>596.59</v>
      </c>
      <c r="C27" s="9">
        <f t="shared" si="0"/>
        <v>795.45</v>
      </c>
      <c r="D27" s="8">
        <f t="shared" si="1"/>
        <v>79.55</v>
      </c>
      <c r="E27" s="9"/>
      <c r="F27" s="9">
        <v>59.6</v>
      </c>
      <c r="G27" s="6"/>
      <c r="H27" s="6"/>
      <c r="I27" s="6"/>
      <c r="J27" s="1"/>
      <c r="K27" s="9"/>
      <c r="L27" s="9"/>
      <c r="M27" s="9">
        <v>5.2</v>
      </c>
      <c r="N27" s="9">
        <v>36.880000000000003</v>
      </c>
      <c r="O27" s="9">
        <f t="shared" si="2"/>
        <v>181.23</v>
      </c>
      <c r="P27" s="9">
        <f t="shared" si="3"/>
        <v>614.22</v>
      </c>
      <c r="Q27" s="9"/>
      <c r="R27" s="2"/>
    </row>
    <row r="28" spans="1:18" ht="18.75">
      <c r="A28" s="7" t="s">
        <v>18</v>
      </c>
      <c r="B28" s="9">
        <v>573.55999999999995</v>
      </c>
      <c r="C28" s="9">
        <f t="shared" si="0"/>
        <v>764.75</v>
      </c>
      <c r="D28" s="8">
        <f t="shared" si="1"/>
        <v>76.48</v>
      </c>
      <c r="E28" s="9"/>
      <c r="F28" s="9">
        <v>57.3</v>
      </c>
      <c r="G28" s="6"/>
      <c r="H28" s="6"/>
      <c r="I28" s="6"/>
      <c r="J28" s="1"/>
      <c r="K28" s="9"/>
      <c r="L28" s="9">
        <v>0.25</v>
      </c>
      <c r="M28" s="9">
        <v>5</v>
      </c>
      <c r="N28" s="9">
        <v>25</v>
      </c>
      <c r="O28" s="9">
        <f t="shared" si="2"/>
        <v>164.03</v>
      </c>
      <c r="P28" s="9">
        <f t="shared" si="3"/>
        <v>600.72</v>
      </c>
      <c r="Q28" s="9"/>
      <c r="R28" s="2"/>
    </row>
    <row r="29" spans="1:18" ht="18.75">
      <c r="A29" s="7" t="s">
        <v>19</v>
      </c>
      <c r="B29" s="9">
        <v>892.56</v>
      </c>
      <c r="C29" s="9">
        <f t="shared" si="0"/>
        <v>1190.08</v>
      </c>
      <c r="D29" s="8">
        <f t="shared" si="1"/>
        <v>119.01</v>
      </c>
      <c r="E29" s="9"/>
      <c r="F29" s="9">
        <v>89.2</v>
      </c>
      <c r="G29" s="6"/>
      <c r="H29" s="6"/>
      <c r="I29" s="6"/>
      <c r="J29" s="1"/>
      <c r="K29" s="9"/>
      <c r="L29" s="9"/>
      <c r="M29" s="9">
        <v>8.5399999999999991</v>
      </c>
      <c r="N29" s="9">
        <v>72.5</v>
      </c>
      <c r="O29" s="9">
        <f t="shared" si="2"/>
        <v>289.25</v>
      </c>
      <c r="P29" s="9">
        <f t="shared" si="3"/>
        <v>900.82999999999993</v>
      </c>
      <c r="Q29" s="9"/>
      <c r="R29" s="2"/>
    </row>
    <row r="30" spans="1:18" ht="18.75">
      <c r="A30" s="7" t="s">
        <v>20</v>
      </c>
      <c r="B30" s="9">
        <v>193.3</v>
      </c>
      <c r="C30" s="9">
        <f t="shared" si="0"/>
        <v>257.73</v>
      </c>
      <c r="D30" s="8">
        <f t="shared" si="1"/>
        <v>25.77</v>
      </c>
      <c r="E30" s="9"/>
      <c r="F30" s="9">
        <v>19.3</v>
      </c>
      <c r="G30" s="6"/>
      <c r="H30" s="6"/>
      <c r="I30" s="6"/>
      <c r="J30" s="1"/>
      <c r="K30" s="9"/>
      <c r="L30" s="9">
        <v>0.25</v>
      </c>
      <c r="M30" s="9">
        <v>1.35</v>
      </c>
      <c r="N30" s="9"/>
      <c r="O30" s="9">
        <f t="shared" si="2"/>
        <v>46.67</v>
      </c>
      <c r="P30" s="9">
        <f t="shared" si="3"/>
        <v>211.06</v>
      </c>
      <c r="Q30" s="9"/>
      <c r="R30" s="2"/>
    </row>
    <row r="31" spans="1:18" ht="18.75">
      <c r="A31" s="7" t="s">
        <v>21</v>
      </c>
      <c r="B31" s="9">
        <v>183.25</v>
      </c>
      <c r="C31" s="9">
        <f t="shared" si="0"/>
        <v>244.33</v>
      </c>
      <c r="D31" s="8">
        <f t="shared" si="1"/>
        <v>24.43</v>
      </c>
      <c r="E31" s="9"/>
      <c r="F31" s="9">
        <v>18.3</v>
      </c>
      <c r="G31" s="6"/>
      <c r="H31" s="6"/>
      <c r="I31" s="6"/>
      <c r="J31" s="1"/>
      <c r="K31" s="9"/>
      <c r="L31" s="9"/>
      <c r="M31" s="9">
        <v>1.27</v>
      </c>
      <c r="N31" s="9"/>
      <c r="O31" s="9">
        <f t="shared" si="2"/>
        <v>44.000000000000007</v>
      </c>
      <c r="P31" s="9">
        <f t="shared" si="3"/>
        <v>200.33</v>
      </c>
      <c r="Q31" s="9"/>
      <c r="R31" s="2"/>
    </row>
    <row r="32" spans="1:18" ht="18.75">
      <c r="A32" s="7" t="s">
        <v>22</v>
      </c>
      <c r="B32" s="9">
        <v>183.25</v>
      </c>
      <c r="C32" s="9">
        <f t="shared" si="0"/>
        <v>244.33</v>
      </c>
      <c r="D32" s="8">
        <f t="shared" si="1"/>
        <v>24.43</v>
      </c>
      <c r="E32" s="9"/>
      <c r="F32" s="9">
        <v>0</v>
      </c>
      <c r="G32" s="6"/>
      <c r="H32" s="6"/>
      <c r="I32" s="6"/>
      <c r="J32" s="1"/>
      <c r="K32" s="9"/>
      <c r="L32" s="9">
        <v>0.25</v>
      </c>
      <c r="M32" s="9">
        <v>1.27</v>
      </c>
      <c r="N32" s="9"/>
      <c r="O32" s="9">
        <f t="shared" si="2"/>
        <v>25.95</v>
      </c>
      <c r="P32" s="9">
        <f t="shared" si="3"/>
        <v>218.38000000000002</v>
      </c>
      <c r="Q32" s="9"/>
      <c r="R32" s="2"/>
    </row>
    <row r="33" spans="1:18" ht="18.75">
      <c r="A33" s="7" t="s">
        <v>23</v>
      </c>
      <c r="B33" s="9">
        <v>183.25</v>
      </c>
      <c r="C33" s="9">
        <f t="shared" si="0"/>
        <v>244.33</v>
      </c>
      <c r="D33" s="8">
        <f t="shared" si="1"/>
        <v>24.43</v>
      </c>
      <c r="E33" s="9"/>
      <c r="F33" s="9">
        <v>0</v>
      </c>
      <c r="G33" s="6"/>
      <c r="H33" s="6"/>
      <c r="I33" s="6"/>
      <c r="J33" s="1"/>
      <c r="K33" s="9"/>
      <c r="L33" s="9"/>
      <c r="M33" s="9">
        <v>1.27</v>
      </c>
      <c r="N33" s="9"/>
      <c r="O33" s="9">
        <f t="shared" si="2"/>
        <v>25.7</v>
      </c>
      <c r="P33" s="9">
        <f t="shared" si="3"/>
        <v>218.63000000000002</v>
      </c>
      <c r="Q33" s="9"/>
      <c r="R33" s="2"/>
    </row>
    <row r="34" spans="1:18" ht="18.75">
      <c r="A34" s="7" t="s">
        <v>24</v>
      </c>
      <c r="B34" s="9">
        <v>226.8</v>
      </c>
      <c r="C34" s="9">
        <f t="shared" si="0"/>
        <v>302.39999999999998</v>
      </c>
      <c r="D34" s="8">
        <f t="shared" si="1"/>
        <v>30.24</v>
      </c>
      <c r="E34" s="9"/>
      <c r="F34" s="9">
        <v>0</v>
      </c>
      <c r="G34" s="6"/>
      <c r="H34" s="6"/>
      <c r="I34" s="6"/>
      <c r="J34" s="1"/>
      <c r="K34" s="9"/>
      <c r="L34" s="9"/>
      <c r="M34" s="9">
        <v>1.46</v>
      </c>
      <c r="N34" s="9"/>
      <c r="O34" s="9">
        <f t="shared" si="2"/>
        <v>31.7</v>
      </c>
      <c r="P34" s="9">
        <f t="shared" si="3"/>
        <v>270.7</v>
      </c>
      <c r="Q34" s="9"/>
      <c r="R34" s="2"/>
    </row>
    <row r="35" spans="1:18" ht="18.75">
      <c r="A35" s="7" t="s">
        <v>25</v>
      </c>
      <c r="B35" s="9">
        <v>193.3</v>
      </c>
      <c r="C35" s="9">
        <f t="shared" si="0"/>
        <v>257.73</v>
      </c>
      <c r="D35" s="8">
        <f t="shared" si="1"/>
        <v>25.77</v>
      </c>
      <c r="E35" s="9"/>
      <c r="F35" s="9"/>
      <c r="G35" s="6"/>
      <c r="H35" s="6">
        <v>10</v>
      </c>
      <c r="I35" s="6"/>
      <c r="J35" s="1"/>
      <c r="K35" s="9"/>
      <c r="L35" s="9"/>
      <c r="M35" s="9">
        <v>1.35</v>
      </c>
      <c r="N35" s="9"/>
      <c r="O35" s="9">
        <f t="shared" si="2"/>
        <v>37.119999999999997</v>
      </c>
      <c r="P35" s="9">
        <f t="shared" si="3"/>
        <v>220.61</v>
      </c>
      <c r="Q35" s="9"/>
      <c r="R35" s="2"/>
    </row>
    <row r="36" spans="1:18" ht="18.75">
      <c r="A36" s="7" t="s">
        <v>26</v>
      </c>
      <c r="B36" s="9">
        <v>193.3</v>
      </c>
      <c r="C36" s="9">
        <f t="shared" si="0"/>
        <v>257.73</v>
      </c>
      <c r="D36" s="8">
        <f t="shared" si="1"/>
        <v>25.77</v>
      </c>
      <c r="E36" s="9"/>
      <c r="F36" s="9">
        <v>19.3</v>
      </c>
      <c r="G36" s="6"/>
      <c r="H36" s="6">
        <v>10</v>
      </c>
      <c r="I36" s="6"/>
      <c r="J36" s="1"/>
      <c r="K36" s="9"/>
      <c r="L36" s="9">
        <v>0.25</v>
      </c>
      <c r="M36" s="9">
        <v>1.35</v>
      </c>
      <c r="N36" s="9"/>
      <c r="O36" s="9">
        <f t="shared" si="2"/>
        <v>56.67</v>
      </c>
      <c r="P36" s="9">
        <f t="shared" si="3"/>
        <v>201.06</v>
      </c>
      <c r="Q36" s="9"/>
      <c r="R36" s="2"/>
    </row>
    <row r="37" spans="1:18" ht="18.75">
      <c r="A37" s="7" t="s">
        <v>27</v>
      </c>
      <c r="B37" s="9">
        <v>206.7</v>
      </c>
      <c r="C37" s="9">
        <f t="shared" si="0"/>
        <v>275.60000000000002</v>
      </c>
      <c r="D37" s="8">
        <f t="shared" si="1"/>
        <v>27.56</v>
      </c>
      <c r="E37" s="9"/>
      <c r="F37" s="9">
        <v>20.6</v>
      </c>
      <c r="G37" s="6"/>
      <c r="H37" s="6"/>
      <c r="I37" s="6"/>
      <c r="J37" s="1"/>
      <c r="K37" s="9"/>
      <c r="L37" s="9"/>
      <c r="M37" s="9">
        <v>1.44</v>
      </c>
      <c r="N37" s="9"/>
      <c r="O37" s="9">
        <f t="shared" si="2"/>
        <v>49.599999999999994</v>
      </c>
      <c r="P37" s="9">
        <f t="shared" si="3"/>
        <v>226.00000000000003</v>
      </c>
      <c r="Q37" s="9"/>
      <c r="R37" s="2"/>
    </row>
    <row r="38" spans="1:18" ht="18.75">
      <c r="A38" s="7" t="s">
        <v>28</v>
      </c>
      <c r="B38" s="9">
        <v>193.3</v>
      </c>
      <c r="C38" s="9">
        <f t="shared" si="0"/>
        <v>257.73</v>
      </c>
      <c r="D38" s="8">
        <f t="shared" si="1"/>
        <v>25.77</v>
      </c>
      <c r="E38" s="9"/>
      <c r="F38" s="9">
        <v>19.3</v>
      </c>
      <c r="G38" s="6"/>
      <c r="H38" s="6"/>
      <c r="I38" s="6"/>
      <c r="J38" s="1"/>
      <c r="K38" s="9"/>
      <c r="L38" s="9">
        <v>0.25</v>
      </c>
      <c r="M38" s="9">
        <v>1.35</v>
      </c>
      <c r="N38" s="9"/>
      <c r="O38" s="9">
        <f t="shared" si="2"/>
        <v>46.67</v>
      </c>
      <c r="P38" s="9">
        <f t="shared" si="3"/>
        <v>211.06</v>
      </c>
      <c r="Q38" s="9"/>
      <c r="R38" s="2"/>
    </row>
    <row r="39" spans="1:18" ht="18.75">
      <c r="A39" s="7" t="s">
        <v>29</v>
      </c>
      <c r="B39" s="9">
        <v>215.32</v>
      </c>
      <c r="C39" s="9">
        <f t="shared" si="0"/>
        <v>287.08999999999997</v>
      </c>
      <c r="D39" s="8">
        <f t="shared" si="1"/>
        <v>28.71</v>
      </c>
      <c r="E39" s="9"/>
      <c r="F39" s="9">
        <v>18.3</v>
      </c>
      <c r="G39" s="6"/>
      <c r="H39" s="6">
        <v>10</v>
      </c>
      <c r="I39" s="6"/>
      <c r="J39" s="1"/>
      <c r="K39" s="9"/>
      <c r="L39" s="9">
        <v>0.25</v>
      </c>
      <c r="M39" s="9">
        <v>1.27</v>
      </c>
      <c r="N39" s="9"/>
      <c r="O39" s="9">
        <f t="shared" si="2"/>
        <v>58.530000000000008</v>
      </c>
      <c r="P39" s="9">
        <f t="shared" si="3"/>
        <v>228.55999999999997</v>
      </c>
      <c r="Q39" s="9"/>
      <c r="R39" s="2"/>
    </row>
    <row r="40" spans="1:18" ht="18.75">
      <c r="A40" s="7" t="s">
        <v>30</v>
      </c>
      <c r="B40" s="9">
        <v>193.3</v>
      </c>
      <c r="C40" s="9">
        <f t="shared" si="0"/>
        <v>257.73</v>
      </c>
      <c r="D40" s="8">
        <f t="shared" si="1"/>
        <v>25.77</v>
      </c>
      <c r="E40" s="9"/>
      <c r="F40" s="9">
        <v>19.3</v>
      </c>
      <c r="G40" s="6"/>
      <c r="H40" s="6">
        <v>10</v>
      </c>
      <c r="I40" s="6"/>
      <c r="J40" s="1"/>
      <c r="K40" s="9"/>
      <c r="L40" s="9">
        <v>0.25</v>
      </c>
      <c r="M40" s="9">
        <v>1.35</v>
      </c>
      <c r="N40" s="9"/>
      <c r="O40" s="9">
        <f t="shared" si="2"/>
        <v>56.67</v>
      </c>
      <c r="P40" s="9">
        <f t="shared" si="3"/>
        <v>201.06</v>
      </c>
      <c r="Q40" s="9"/>
      <c r="R40" s="2"/>
    </row>
    <row r="41" spans="1:18" ht="18.75">
      <c r="A41" s="7" t="s">
        <v>31</v>
      </c>
      <c r="B41" s="9">
        <v>193.3</v>
      </c>
      <c r="C41" s="9">
        <f t="shared" si="0"/>
        <v>257.73</v>
      </c>
      <c r="D41" s="8">
        <f t="shared" si="1"/>
        <v>25.77</v>
      </c>
      <c r="E41" s="9"/>
      <c r="F41" s="9">
        <v>0</v>
      </c>
      <c r="G41" s="6"/>
      <c r="H41" s="6"/>
      <c r="I41" s="6"/>
      <c r="J41" s="1"/>
      <c r="K41" s="9"/>
      <c r="L41" s="9"/>
      <c r="M41" s="9">
        <v>1.35</v>
      </c>
      <c r="N41" s="9"/>
      <c r="O41" s="9">
        <f t="shared" si="2"/>
        <v>27.12</v>
      </c>
      <c r="P41" s="9">
        <f t="shared" si="3"/>
        <v>230.61</v>
      </c>
      <c r="Q41" s="9"/>
      <c r="R41" s="2"/>
    </row>
    <row r="42" spans="1:18" ht="18.75">
      <c r="A42" s="7" t="s">
        <v>32</v>
      </c>
      <c r="B42" s="9">
        <v>226.3</v>
      </c>
      <c r="C42" s="9">
        <f t="shared" si="0"/>
        <v>301.73</v>
      </c>
      <c r="D42" s="8">
        <f t="shared" si="1"/>
        <v>30.17</v>
      </c>
      <c r="E42" s="9"/>
      <c r="F42" s="9">
        <v>0</v>
      </c>
      <c r="G42" s="6"/>
      <c r="H42" s="6"/>
      <c r="I42" s="6"/>
      <c r="J42" s="1">
        <v>60.48</v>
      </c>
      <c r="K42" s="9"/>
      <c r="L42" s="9"/>
      <c r="M42" s="9">
        <v>1.66</v>
      </c>
      <c r="N42" s="9"/>
      <c r="O42" s="9">
        <f t="shared" si="2"/>
        <v>92.31</v>
      </c>
      <c r="P42" s="9">
        <f t="shared" si="3"/>
        <v>209.42000000000002</v>
      </c>
      <c r="Q42" s="9"/>
      <c r="R42" s="2" t="s">
        <v>33</v>
      </c>
    </row>
    <row r="43" spans="1:18" ht="18.75">
      <c r="A43" s="7" t="s">
        <v>34</v>
      </c>
      <c r="B43" s="9">
        <v>193.3</v>
      </c>
      <c r="C43" s="9">
        <f t="shared" si="0"/>
        <v>257.73</v>
      </c>
      <c r="D43" s="8">
        <f t="shared" si="1"/>
        <v>25.77</v>
      </c>
      <c r="E43" s="9"/>
      <c r="F43" s="9">
        <v>19.3</v>
      </c>
      <c r="G43" s="6"/>
      <c r="H43" s="6"/>
      <c r="I43" s="6"/>
      <c r="J43" s="1"/>
      <c r="K43" s="9"/>
      <c r="L43" s="9"/>
      <c r="M43" s="9">
        <v>1.35</v>
      </c>
      <c r="N43" s="9"/>
      <c r="O43" s="9">
        <f t="shared" si="2"/>
        <v>46.42</v>
      </c>
      <c r="P43" s="9">
        <f t="shared" si="3"/>
        <v>211.31</v>
      </c>
      <c r="Q43" s="9"/>
      <c r="R43" s="2"/>
    </row>
    <row r="44" spans="1:18" ht="18.75">
      <c r="A44" s="7" t="s">
        <v>35</v>
      </c>
      <c r="B44" s="9">
        <v>193.3</v>
      </c>
      <c r="C44" s="9">
        <f t="shared" si="0"/>
        <v>257.73</v>
      </c>
      <c r="D44" s="8">
        <f t="shared" si="1"/>
        <v>25.77</v>
      </c>
      <c r="E44" s="9"/>
      <c r="F44" s="9">
        <v>19.3</v>
      </c>
      <c r="G44" s="6"/>
      <c r="H44" s="6"/>
      <c r="I44" s="6"/>
      <c r="J44" s="1"/>
      <c r="K44" s="9"/>
      <c r="L44" s="9">
        <v>0.25</v>
      </c>
      <c r="M44" s="9">
        <v>1.35</v>
      </c>
      <c r="N44" s="9"/>
      <c r="O44" s="9">
        <f t="shared" si="2"/>
        <v>46.67</v>
      </c>
      <c r="P44" s="9">
        <f t="shared" si="3"/>
        <v>211.06</v>
      </c>
      <c r="Q44" s="9"/>
      <c r="R44" s="2"/>
    </row>
    <row r="45" spans="1:18" ht="18.75">
      <c r="A45" s="7" t="s">
        <v>36</v>
      </c>
      <c r="B45" s="9">
        <v>193.3</v>
      </c>
      <c r="C45" s="9">
        <f t="shared" si="0"/>
        <v>257.73</v>
      </c>
      <c r="D45" s="8">
        <f t="shared" si="1"/>
        <v>25.77</v>
      </c>
      <c r="E45" s="9"/>
      <c r="F45" s="9">
        <v>19.3</v>
      </c>
      <c r="G45" s="6"/>
      <c r="H45" s="6"/>
      <c r="I45" s="6"/>
      <c r="J45" s="1"/>
      <c r="K45" s="9"/>
      <c r="L45" s="9"/>
      <c r="M45" s="9">
        <v>1.35</v>
      </c>
      <c r="N45" s="9"/>
      <c r="O45" s="9">
        <f t="shared" si="2"/>
        <v>46.42</v>
      </c>
      <c r="P45" s="9">
        <f t="shared" si="3"/>
        <v>211.31</v>
      </c>
      <c r="Q45" s="9"/>
      <c r="R45" s="2"/>
    </row>
    <row r="46" spans="1:18" ht="18.75">
      <c r="A46" s="7" t="s">
        <v>37</v>
      </c>
      <c r="B46" s="9">
        <v>193.3</v>
      </c>
      <c r="C46" s="9">
        <f t="shared" si="0"/>
        <v>257.73</v>
      </c>
      <c r="D46" s="8">
        <f t="shared" si="1"/>
        <v>25.77</v>
      </c>
      <c r="E46" s="9"/>
      <c r="F46" s="9">
        <v>19.3</v>
      </c>
      <c r="G46" s="6"/>
      <c r="H46" s="6"/>
      <c r="I46" s="6"/>
      <c r="J46" s="1"/>
      <c r="K46" s="9"/>
      <c r="L46" s="9"/>
      <c r="M46" s="9">
        <v>1.35</v>
      </c>
      <c r="N46" s="9"/>
      <c r="O46" s="9">
        <f t="shared" si="2"/>
        <v>46.42</v>
      </c>
      <c r="P46" s="9">
        <f t="shared" si="3"/>
        <v>211.31</v>
      </c>
      <c r="Q46" s="9"/>
      <c r="R46" s="2"/>
    </row>
    <row r="47" spans="1:18" ht="18.75">
      <c r="A47" s="7" t="s">
        <v>38</v>
      </c>
      <c r="B47" s="9">
        <v>193.3</v>
      </c>
      <c r="C47" s="9">
        <f t="shared" si="0"/>
        <v>257.73</v>
      </c>
      <c r="D47" s="8">
        <f t="shared" si="1"/>
        <v>25.77</v>
      </c>
      <c r="E47" s="9"/>
      <c r="F47" s="9">
        <v>19.3</v>
      </c>
      <c r="G47" s="6"/>
      <c r="H47" s="6"/>
      <c r="I47" s="6"/>
      <c r="J47" s="1"/>
      <c r="K47" s="9"/>
      <c r="L47" s="9"/>
      <c r="M47" s="9">
        <v>1.35</v>
      </c>
      <c r="N47" s="9"/>
      <c r="O47" s="9">
        <f t="shared" si="2"/>
        <v>46.42</v>
      </c>
      <c r="P47" s="9">
        <f t="shared" si="3"/>
        <v>211.31</v>
      </c>
      <c r="Q47" s="9"/>
      <c r="R47" s="2"/>
    </row>
    <row r="48" spans="1:18" ht="18.75">
      <c r="A48" s="7" t="s">
        <v>39</v>
      </c>
      <c r="B48" s="9">
        <v>193.3</v>
      </c>
      <c r="C48" s="9">
        <f t="shared" si="0"/>
        <v>257.73</v>
      </c>
      <c r="D48" s="8">
        <f t="shared" si="1"/>
        <v>25.77</v>
      </c>
      <c r="E48" s="9"/>
      <c r="F48" s="9">
        <v>0</v>
      </c>
      <c r="G48" s="6"/>
      <c r="H48" s="6"/>
      <c r="I48" s="6"/>
      <c r="J48" s="1"/>
      <c r="K48" s="9"/>
      <c r="L48" s="9"/>
      <c r="M48" s="9">
        <v>1.35</v>
      </c>
      <c r="N48" s="9"/>
      <c r="O48" s="9">
        <f t="shared" si="2"/>
        <v>27.12</v>
      </c>
      <c r="P48" s="9">
        <f t="shared" si="3"/>
        <v>230.61</v>
      </c>
      <c r="Q48" s="9"/>
      <c r="R48" s="2"/>
    </row>
    <row r="49" spans="1:18" ht="18.75">
      <c r="A49" s="7" t="s">
        <v>40</v>
      </c>
      <c r="B49" s="9">
        <v>193.3</v>
      </c>
      <c r="C49" s="9">
        <f t="shared" si="0"/>
        <v>257.73</v>
      </c>
      <c r="D49" s="8">
        <f t="shared" si="1"/>
        <v>25.77</v>
      </c>
      <c r="E49" s="9"/>
      <c r="F49" s="9">
        <v>0</v>
      </c>
      <c r="G49" s="6"/>
      <c r="H49" s="6"/>
      <c r="I49" s="6"/>
      <c r="J49" s="1"/>
      <c r="K49" s="9"/>
      <c r="L49" s="9"/>
      <c r="M49" s="9">
        <v>1.35</v>
      </c>
      <c r="N49" s="9"/>
      <c r="O49" s="9">
        <f t="shared" si="2"/>
        <v>27.12</v>
      </c>
      <c r="P49" s="9">
        <f t="shared" si="3"/>
        <v>230.61</v>
      </c>
      <c r="Q49" s="9"/>
      <c r="R49" s="2"/>
    </row>
    <row r="50" spans="1:18" ht="18.75">
      <c r="A50" s="7" t="s">
        <v>41</v>
      </c>
      <c r="B50" s="9">
        <v>193.3</v>
      </c>
      <c r="C50" s="9">
        <f t="shared" si="0"/>
        <v>257.73</v>
      </c>
      <c r="D50" s="8">
        <f t="shared" si="1"/>
        <v>25.77</v>
      </c>
      <c r="E50" s="9"/>
      <c r="F50" s="9">
        <v>19.3</v>
      </c>
      <c r="G50" s="6"/>
      <c r="H50" s="6"/>
      <c r="I50" s="6"/>
      <c r="J50" s="1"/>
      <c r="K50" s="9"/>
      <c r="L50" s="9"/>
      <c r="M50" s="9">
        <v>1.35</v>
      </c>
      <c r="N50" s="9"/>
      <c r="O50" s="9">
        <f t="shared" si="2"/>
        <v>46.42</v>
      </c>
      <c r="P50" s="9">
        <f t="shared" si="3"/>
        <v>211.31</v>
      </c>
      <c r="Q50" s="9"/>
      <c r="R50" s="2"/>
    </row>
    <row r="51" spans="1:18" ht="18.75">
      <c r="A51" s="7" t="s">
        <v>42</v>
      </c>
      <c r="B51" s="9">
        <v>268.23</v>
      </c>
      <c r="C51" s="9">
        <f t="shared" si="0"/>
        <v>357.64</v>
      </c>
      <c r="D51" s="8">
        <f t="shared" si="1"/>
        <v>35.76</v>
      </c>
      <c r="E51" s="9"/>
      <c r="F51" s="9">
        <v>0</v>
      </c>
      <c r="G51" s="6"/>
      <c r="H51" s="6"/>
      <c r="I51" s="6"/>
      <c r="J51" s="1"/>
      <c r="K51" s="9"/>
      <c r="L51" s="9">
        <v>0.25</v>
      </c>
      <c r="M51" s="9">
        <v>1.84</v>
      </c>
      <c r="N51" s="9"/>
      <c r="O51" s="9">
        <f t="shared" si="2"/>
        <v>37.85</v>
      </c>
      <c r="P51" s="9">
        <f t="shared" si="3"/>
        <v>319.78999999999996</v>
      </c>
      <c r="Q51" s="9"/>
      <c r="R51" s="2"/>
    </row>
    <row r="52" spans="1:18" ht="18.75">
      <c r="A52" s="7" t="s">
        <v>43</v>
      </c>
      <c r="B52" s="9">
        <v>576.82000000000005</v>
      </c>
      <c r="C52" s="9">
        <f t="shared" si="0"/>
        <v>769.09</v>
      </c>
      <c r="D52" s="8">
        <f t="shared" si="1"/>
        <v>76.91</v>
      </c>
      <c r="E52" s="9"/>
      <c r="F52" s="9">
        <v>57.6</v>
      </c>
      <c r="G52" s="6"/>
      <c r="H52" s="6"/>
      <c r="I52" s="6"/>
      <c r="J52" s="1"/>
      <c r="K52" s="9"/>
      <c r="L52" s="9"/>
      <c r="M52" s="9">
        <v>5.4</v>
      </c>
      <c r="N52" s="9">
        <v>28.75</v>
      </c>
      <c r="O52" s="9">
        <f t="shared" si="2"/>
        <v>168.66</v>
      </c>
      <c r="P52" s="9">
        <f t="shared" si="3"/>
        <v>600.43000000000006</v>
      </c>
      <c r="Q52" s="9"/>
      <c r="R52" s="2"/>
    </row>
    <row r="53" spans="1:18" s="5" customFormat="1" ht="18.75">
      <c r="A53" s="20" t="s">
        <v>73</v>
      </c>
      <c r="B53" s="21">
        <f>SUM(B10:B52)</f>
        <v>12378.44999999999</v>
      </c>
      <c r="C53" s="21">
        <f>SUM(C10:C52)</f>
        <v>16504.489999999994</v>
      </c>
      <c r="D53" s="22">
        <f>SUM(D10:D52)</f>
        <v>1650.3700000000001</v>
      </c>
      <c r="E53" s="21"/>
      <c r="F53" s="21">
        <f>SUM(F10:F52)</f>
        <v>987.99999999999955</v>
      </c>
      <c r="G53" s="23"/>
      <c r="H53" s="23">
        <f>SUM(H10:H52)</f>
        <v>170</v>
      </c>
      <c r="I53" s="23"/>
      <c r="J53" s="24">
        <f>SUM(J10:J52)</f>
        <v>60.48</v>
      </c>
      <c r="K53" s="21"/>
      <c r="L53" s="21">
        <f>SUM(L10:L52)</f>
        <v>4</v>
      </c>
      <c r="M53" s="21">
        <f>SUM(M10:M52)</f>
        <v>98.109999999999914</v>
      </c>
      <c r="N53" s="21">
        <f>SUM(N10:N52)</f>
        <v>359.38</v>
      </c>
      <c r="O53" s="21">
        <f>SUM(O10:O52)</f>
        <v>3330.3399999999992</v>
      </c>
      <c r="P53" s="21">
        <f>SUM(P10:P52)</f>
        <v>13174.149999999998</v>
      </c>
      <c r="Q53"/>
    </row>
    <row r="56" spans="1:18" ht="18.75">
      <c r="B56" s="11" t="s">
        <v>74</v>
      </c>
      <c r="C56" s="11"/>
      <c r="F56" s="11" t="s">
        <v>75</v>
      </c>
      <c r="G56" s="12"/>
      <c r="H56" s="12"/>
      <c r="K56" s="11"/>
      <c r="L56" s="11" t="s">
        <v>76</v>
      </c>
      <c r="M56" s="11"/>
      <c r="N56" s="11"/>
      <c r="O56" s="11"/>
      <c r="P56" s="11"/>
      <c r="Q56" s="4"/>
    </row>
  </sheetData>
  <pageMargins left="0.70866141732283472" right="0.70866141732283472" top="0.74803149606299213" bottom="0.74803149606299213" header="0.31496062992125984" footer="0.31496062992125984"/>
  <pageSetup paperSize="8" scale="80" fitToHeight="3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2013-07-07T17:04:45Z</dcterms:modified>
</cp:coreProperties>
</file>